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ownloads\DEVIS COR\"/>
    </mc:Choice>
  </mc:AlternateContent>
  <xr:revisionPtr revIDLastSave="0" documentId="8_{8A18DD4E-41BF-4265-8B08-45E41D2BD9A7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1" l="1"/>
  <c r="E14" i="1"/>
  <c r="E17" i="1"/>
  <c r="E22" i="1"/>
  <c r="E33" i="1" s="1"/>
  <c r="E34" i="1" s="1"/>
  <c r="E26" i="1"/>
  <c r="E32" i="1"/>
  <c r="E31" i="1"/>
  <c r="E29" i="1"/>
  <c r="E30" i="1"/>
  <c r="E28" i="1"/>
  <c r="E24" i="1"/>
  <c r="E20" i="1"/>
  <c r="E21" i="1"/>
  <c r="E19" i="1"/>
  <c r="E6" i="1"/>
  <c r="E7" i="1"/>
  <c r="E8" i="1"/>
  <c r="E9" i="1"/>
  <c r="E10" i="1"/>
  <c r="E11" i="1"/>
  <c r="E12" i="1"/>
  <c r="E13" i="1"/>
  <c r="E15" i="1"/>
  <c r="E16" i="1"/>
  <c r="E35" i="1" l="1"/>
</calcChain>
</file>

<file path=xl/sharedStrings.xml><?xml version="1.0" encoding="utf-8"?>
<sst xmlns="http://schemas.openxmlformats.org/spreadsheetml/2006/main" count="60" uniqueCount="42">
  <si>
    <t>Construction et réhabilitation d'infrastructures au profit des communautés locales, Village de Mangacounda, commune de Kaour, Département de Goudomp, Région de Sédhiou, République du Sénégal</t>
  </si>
  <si>
    <t>Béton de propreté dosé à 150 kg/m3</t>
  </si>
  <si>
    <t>U</t>
  </si>
  <si>
    <t>A.GROS ŒUVRES</t>
  </si>
  <si>
    <t>Implantation et repli de chantier</t>
  </si>
  <si>
    <t>FF</t>
  </si>
  <si>
    <t>Fouilles en rigole</t>
  </si>
  <si>
    <t>Fouilles en puits</t>
  </si>
  <si>
    <t>Soubassement en agglos plein de 15X20X40</t>
  </si>
  <si>
    <t>Béton armé dosé à 350kg/m3</t>
  </si>
  <si>
    <t>Béton banché dosé à 250kg/m3</t>
  </si>
  <si>
    <t>Elevation en agglos creux de 15X20X40</t>
  </si>
  <si>
    <t>Enduit tyrolien en 2 couches murs extérieur</t>
  </si>
  <si>
    <t>Enduit taloché sur mur intérieur</t>
  </si>
  <si>
    <t>Aménagement placard et estrade</t>
  </si>
  <si>
    <t>SOUS TOTAL GROS ŒUVRES</t>
  </si>
  <si>
    <t>F.P. de PIN de 100</t>
  </si>
  <si>
    <t>F.P. de PIN de 80</t>
  </si>
  <si>
    <t>Tole de 4m 35</t>
  </si>
  <si>
    <t>B. CHARPENTE ET COUVERTURE</t>
  </si>
  <si>
    <t>SOUS TOTAL COUVERTURE</t>
  </si>
  <si>
    <t>C. MENUISERIE METALLIQUE</t>
  </si>
  <si>
    <t>F.P. de porte métallique 100/220</t>
  </si>
  <si>
    <t>F.P. de fenetre métallique 120/110</t>
  </si>
  <si>
    <t>SOUS TOTAL MENUISERIE METALLIQUE</t>
  </si>
  <si>
    <t xml:space="preserve">D. PEINTURE </t>
  </si>
  <si>
    <t>Badigeon à la chaux et 2 Couches de Gylatex</t>
  </si>
  <si>
    <t>Deux (2) couches de peinture à huile sur menuiserie</t>
  </si>
  <si>
    <t xml:space="preserve">Ardoisine sur tableau noir </t>
  </si>
  <si>
    <t xml:space="preserve">Anti-rouille </t>
  </si>
  <si>
    <t>SOUS TOTAL PEINTURE</t>
  </si>
  <si>
    <t>MONTANT HT</t>
  </si>
  <si>
    <t>TVA 18</t>
  </si>
  <si>
    <t>MONTANT TOTAL</t>
  </si>
  <si>
    <t>DEVIS CONSTRUCTION DE QUATRE (4) SALLES DE CLASSE CEM MANGACOUNDA</t>
  </si>
  <si>
    <t>DESIGNATION</t>
  </si>
  <si>
    <t>P. TOTAL</t>
  </si>
  <si>
    <t>Q</t>
  </si>
  <si>
    <t>P.U</t>
  </si>
  <si>
    <t>Remblai Y/C Arrosage et compactage</t>
  </si>
  <si>
    <r>
      <t>m</t>
    </r>
    <r>
      <rPr>
        <vertAlign val="superscript"/>
        <sz val="11"/>
        <color rgb="FF000000"/>
        <rFont val="Calibri"/>
        <family val="2"/>
        <scheme val="minor"/>
      </rPr>
      <t>3</t>
    </r>
  </si>
  <si>
    <r>
      <t>m</t>
    </r>
    <r>
      <rPr>
        <vertAlign val="superscript"/>
        <sz val="11"/>
        <color rgb="FF000000"/>
        <rFont val="Calibri"/>
        <family val="2"/>
        <scheme val="minor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</si>
</sst>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Times New Roman"/>
      <charset val="204"/>
    </font>
    <font>
      <sz val="10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vertAlign val="superscript"/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2" borderId="1" xfId="0" applyFont="1" applyFill="1" applyBorder="1" applyAlignment="1">
      <alignment horizontal="centerContinuous" vertical="justify"/>
    </xf>
    <xf numFmtId="0" fontId="2" fillId="2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left" vertical="top"/>
    </xf>
    <xf numFmtId="2" fontId="5" fillId="3" borderId="1" xfId="0" applyNumberFormat="1" applyFont="1" applyFill="1" applyBorder="1" applyAlignment="1">
      <alignment horizontal="center" vertical="top"/>
    </xf>
    <xf numFmtId="0" fontId="5" fillId="0" borderId="1" xfId="0" applyFont="1" applyBorder="1" applyAlignment="1">
      <alignment horizontal="left" vertical="top"/>
    </xf>
    <xf numFmtId="0" fontId="5" fillId="3" borderId="2" xfId="0" applyFont="1" applyFill="1" applyBorder="1" applyAlignment="1">
      <alignment horizontal="left" vertical="top"/>
    </xf>
    <xf numFmtId="0" fontId="5" fillId="3" borderId="3" xfId="0" applyFont="1" applyFill="1" applyBorder="1" applyAlignment="1">
      <alignment horizontal="left" vertical="top"/>
    </xf>
    <xf numFmtId="0" fontId="5" fillId="3" borderId="4" xfId="0" applyFont="1" applyFill="1" applyBorder="1" applyAlignment="1">
      <alignment horizontal="left" vertical="top"/>
    </xf>
    <xf numFmtId="2" fontId="5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5"/>
  <sheetViews>
    <sheetView tabSelected="1" zoomScale="115" zoomScaleNormal="115" workbookViewId="0">
      <selection activeCell="F4" sqref="F4"/>
    </sheetView>
  </sheetViews>
  <sheetFormatPr baseColWidth="10" defaultColWidth="8.796875" defaultRowHeight="13" x14ac:dyDescent="0.3"/>
  <cols>
    <col min="1" max="1" width="47.09765625" customWidth="1"/>
    <col min="2" max="2" width="8.5" customWidth="1"/>
    <col min="3" max="3" width="8.796875" customWidth="1"/>
    <col min="4" max="4" width="14.69921875" customWidth="1"/>
    <col min="5" max="5" width="17.19921875" customWidth="1"/>
  </cols>
  <sheetData>
    <row r="1" spans="1:5" ht="46.5" customHeight="1" x14ac:dyDescent="0.3">
      <c r="A1" s="10" t="s">
        <v>0</v>
      </c>
      <c r="B1" s="10"/>
      <c r="C1" s="10"/>
      <c r="D1" s="10"/>
      <c r="E1" s="10"/>
    </row>
    <row r="2" spans="1:5" ht="16.5" customHeight="1" x14ac:dyDescent="0.3">
      <c r="A2" s="11" t="s">
        <v>34</v>
      </c>
      <c r="B2" s="11"/>
      <c r="C2" s="11"/>
      <c r="D2" s="11"/>
      <c r="E2" s="11"/>
    </row>
    <row r="3" spans="1:5" s="9" customFormat="1" ht="17.149999999999999" customHeight="1" x14ac:dyDescent="0.3">
      <c r="A3" s="8" t="s">
        <v>35</v>
      </c>
      <c r="B3" s="8" t="s">
        <v>2</v>
      </c>
      <c r="C3" s="8" t="s">
        <v>37</v>
      </c>
      <c r="D3" s="8" t="s">
        <v>38</v>
      </c>
      <c r="E3" s="8" t="s">
        <v>36</v>
      </c>
    </row>
    <row r="4" spans="1:5" ht="19.5" customHeight="1" x14ac:dyDescent="0.3">
      <c r="A4" s="20" t="s">
        <v>3</v>
      </c>
      <c r="B4" s="1"/>
      <c r="C4" s="1"/>
      <c r="D4" s="2"/>
      <c r="E4" s="2"/>
    </row>
    <row r="5" spans="1:5" ht="17" customHeight="1" x14ac:dyDescent="0.3">
      <c r="A5" s="3" t="s">
        <v>4</v>
      </c>
      <c r="B5" s="4" t="s">
        <v>5</v>
      </c>
      <c r="C5" s="4">
        <v>1</v>
      </c>
      <c r="D5" s="2"/>
      <c r="E5" s="2">
        <f>C5*D5</f>
        <v>0</v>
      </c>
    </row>
    <row r="6" spans="1:5" ht="16.5" x14ac:dyDescent="0.3">
      <c r="A6" s="5" t="s">
        <v>6</v>
      </c>
      <c r="B6" s="6" t="s">
        <v>40</v>
      </c>
      <c r="C6" s="6">
        <v>59.2</v>
      </c>
      <c r="D6" s="2"/>
      <c r="E6" s="2">
        <f t="shared" ref="E6:E16" si="0">C6*D6</f>
        <v>0</v>
      </c>
    </row>
    <row r="7" spans="1:5" ht="19" customHeight="1" x14ac:dyDescent="0.3">
      <c r="A7" s="7" t="s">
        <v>7</v>
      </c>
      <c r="B7" s="6" t="s">
        <v>40</v>
      </c>
      <c r="C7" s="6">
        <v>24.8</v>
      </c>
      <c r="D7" s="2"/>
      <c r="E7" s="2">
        <f t="shared" si="0"/>
        <v>0</v>
      </c>
    </row>
    <row r="8" spans="1:5" ht="16.5" x14ac:dyDescent="0.3">
      <c r="A8" s="7" t="s">
        <v>1</v>
      </c>
      <c r="B8" s="6" t="s">
        <v>40</v>
      </c>
      <c r="C8" s="6">
        <v>12.4</v>
      </c>
      <c r="D8" s="2"/>
      <c r="E8" s="2">
        <f t="shared" si="0"/>
        <v>0</v>
      </c>
    </row>
    <row r="9" spans="1:5" ht="16.5" x14ac:dyDescent="0.3">
      <c r="A9" s="7" t="s">
        <v>8</v>
      </c>
      <c r="B9" s="6" t="s">
        <v>41</v>
      </c>
      <c r="C9" s="6">
        <v>129.6</v>
      </c>
      <c r="D9" s="2"/>
      <c r="E9" s="2">
        <f t="shared" si="0"/>
        <v>0</v>
      </c>
    </row>
    <row r="10" spans="1:5" ht="16.5" x14ac:dyDescent="0.3">
      <c r="A10" s="7" t="s">
        <v>9</v>
      </c>
      <c r="B10" s="6" t="s">
        <v>40</v>
      </c>
      <c r="C10" s="6">
        <v>45</v>
      </c>
      <c r="D10" s="2"/>
      <c r="E10" s="2">
        <f t="shared" si="0"/>
        <v>0</v>
      </c>
    </row>
    <row r="11" spans="1:5" ht="16.5" x14ac:dyDescent="0.3">
      <c r="A11" s="5" t="s">
        <v>39</v>
      </c>
      <c r="B11" s="6" t="s">
        <v>40</v>
      </c>
      <c r="C11" s="6">
        <v>60.4</v>
      </c>
      <c r="D11" s="2"/>
      <c r="E11" s="2">
        <f t="shared" si="0"/>
        <v>0</v>
      </c>
    </row>
    <row r="12" spans="1:5" ht="16.5" x14ac:dyDescent="0.3">
      <c r="A12" s="5" t="s">
        <v>10</v>
      </c>
      <c r="B12" s="6" t="s">
        <v>40</v>
      </c>
      <c r="C12" s="6">
        <v>25.2</v>
      </c>
      <c r="D12" s="2"/>
      <c r="E12" s="2">
        <f t="shared" si="0"/>
        <v>0</v>
      </c>
    </row>
    <row r="13" spans="1:5" ht="16.5" x14ac:dyDescent="0.3">
      <c r="A13" s="5" t="s">
        <v>11</v>
      </c>
      <c r="B13" s="6" t="s">
        <v>41</v>
      </c>
      <c r="C13" s="6">
        <v>391.2</v>
      </c>
      <c r="D13" s="2"/>
      <c r="E13" s="2">
        <f t="shared" si="0"/>
        <v>0</v>
      </c>
    </row>
    <row r="14" spans="1:5" ht="16.5" x14ac:dyDescent="0.3">
      <c r="A14" s="5" t="s">
        <v>12</v>
      </c>
      <c r="B14" s="6" t="s">
        <v>41</v>
      </c>
      <c r="C14" s="6">
        <v>398.4</v>
      </c>
      <c r="D14" s="2"/>
      <c r="E14" s="2">
        <f>C14*D14</f>
        <v>0</v>
      </c>
    </row>
    <row r="15" spans="1:5" ht="16.5" x14ac:dyDescent="0.3">
      <c r="A15" s="5" t="s">
        <v>13</v>
      </c>
      <c r="B15" s="6" t="s">
        <v>41</v>
      </c>
      <c r="C15" s="6">
        <v>368</v>
      </c>
      <c r="D15" s="2"/>
      <c r="E15" s="2">
        <f t="shared" si="0"/>
        <v>0</v>
      </c>
    </row>
    <row r="16" spans="1:5" ht="14.5" x14ac:dyDescent="0.3">
      <c r="A16" s="5" t="s">
        <v>14</v>
      </c>
      <c r="B16" s="6" t="s">
        <v>2</v>
      </c>
      <c r="C16" s="6">
        <v>4</v>
      </c>
      <c r="D16" s="2"/>
      <c r="E16" s="2">
        <f t="shared" si="0"/>
        <v>0</v>
      </c>
    </row>
    <row r="17" spans="1:5" ht="14.5" x14ac:dyDescent="0.3">
      <c r="A17" s="12" t="s">
        <v>15</v>
      </c>
      <c r="B17" s="12"/>
      <c r="C17" s="12"/>
      <c r="D17" s="12"/>
      <c r="E17" s="13">
        <f>SUM(E5:E16)</f>
        <v>0</v>
      </c>
    </row>
    <row r="18" spans="1:5" ht="14.5" x14ac:dyDescent="0.3">
      <c r="A18" s="14" t="s">
        <v>19</v>
      </c>
      <c r="B18" s="5"/>
      <c r="C18" s="5"/>
      <c r="D18" s="5"/>
      <c r="E18" s="5"/>
    </row>
    <row r="19" spans="1:5" ht="14.5" x14ac:dyDescent="0.3">
      <c r="A19" s="5" t="s">
        <v>16</v>
      </c>
      <c r="B19" s="6" t="s">
        <v>2</v>
      </c>
      <c r="C19" s="6">
        <v>20</v>
      </c>
      <c r="D19" s="2"/>
      <c r="E19" s="2">
        <f>C19*D19</f>
        <v>0</v>
      </c>
    </row>
    <row r="20" spans="1:5" ht="14.5" x14ac:dyDescent="0.3">
      <c r="A20" s="5" t="s">
        <v>17</v>
      </c>
      <c r="B20" s="6" t="s">
        <v>2</v>
      </c>
      <c r="C20" s="6">
        <v>32</v>
      </c>
      <c r="D20" s="2"/>
      <c r="E20" s="2">
        <f t="shared" ref="E20:E21" si="1">C20*D20</f>
        <v>0</v>
      </c>
    </row>
    <row r="21" spans="1:5" ht="14.5" x14ac:dyDescent="0.3">
      <c r="A21" s="5" t="s">
        <v>18</v>
      </c>
      <c r="B21" s="6" t="s">
        <v>2</v>
      </c>
      <c r="C21" s="6">
        <v>112</v>
      </c>
      <c r="D21" s="2"/>
      <c r="E21" s="2">
        <f t="shared" si="1"/>
        <v>0</v>
      </c>
    </row>
    <row r="22" spans="1:5" ht="14.5" x14ac:dyDescent="0.3">
      <c r="A22" s="12" t="s">
        <v>20</v>
      </c>
      <c r="B22" s="12"/>
      <c r="C22" s="12"/>
      <c r="D22" s="12"/>
      <c r="E22" s="13">
        <f>SUM(E19:E21)</f>
        <v>0</v>
      </c>
    </row>
    <row r="23" spans="1:5" ht="14.5" x14ac:dyDescent="0.3">
      <c r="A23" s="14" t="s">
        <v>21</v>
      </c>
      <c r="B23" s="5"/>
      <c r="C23" s="5"/>
      <c r="D23" s="5"/>
      <c r="E23" s="5"/>
    </row>
    <row r="24" spans="1:5" ht="14.5" x14ac:dyDescent="0.3">
      <c r="A24" s="5" t="s">
        <v>22</v>
      </c>
      <c r="B24" s="6" t="s">
        <v>2</v>
      </c>
      <c r="C24" s="6">
        <v>8</v>
      </c>
      <c r="D24" s="2"/>
      <c r="E24" s="2">
        <f>D24*C24</f>
        <v>0</v>
      </c>
    </row>
    <row r="25" spans="1:5" ht="14.5" x14ac:dyDescent="0.3">
      <c r="A25" s="5" t="s">
        <v>23</v>
      </c>
      <c r="B25" s="6" t="s">
        <v>2</v>
      </c>
      <c r="C25" s="6">
        <v>16</v>
      </c>
      <c r="D25" s="2"/>
      <c r="E25" s="2">
        <v>0</v>
      </c>
    </row>
    <row r="26" spans="1:5" ht="14.5" x14ac:dyDescent="0.3">
      <c r="A26" s="12" t="s">
        <v>24</v>
      </c>
      <c r="B26" s="12"/>
      <c r="C26" s="12"/>
      <c r="D26" s="12"/>
      <c r="E26" s="13">
        <f>SUM(E24:E25)</f>
        <v>0</v>
      </c>
    </row>
    <row r="27" spans="1:5" ht="14.5" x14ac:dyDescent="0.3">
      <c r="A27" s="14" t="s">
        <v>25</v>
      </c>
      <c r="B27" s="5"/>
      <c r="C27" s="5"/>
      <c r="D27" s="5"/>
      <c r="E27" s="5"/>
    </row>
    <row r="28" spans="1:5" ht="16.5" x14ac:dyDescent="0.3">
      <c r="A28" s="5" t="s">
        <v>26</v>
      </c>
      <c r="B28" s="6" t="s">
        <v>41</v>
      </c>
      <c r="C28" s="6">
        <v>512</v>
      </c>
      <c r="D28" s="2"/>
      <c r="E28" s="2">
        <f>D28*C28</f>
        <v>0</v>
      </c>
    </row>
    <row r="29" spans="1:5" ht="16.5" x14ac:dyDescent="0.3">
      <c r="A29" s="5" t="s">
        <v>27</v>
      </c>
      <c r="B29" s="6" t="s">
        <v>41</v>
      </c>
      <c r="C29" s="6">
        <v>89.2</v>
      </c>
      <c r="D29" s="2"/>
      <c r="E29" s="2">
        <f t="shared" ref="E29:E31" si="2">D29*C29</f>
        <v>0</v>
      </c>
    </row>
    <row r="30" spans="1:5" ht="16.5" x14ac:dyDescent="0.3">
      <c r="A30" s="5" t="s">
        <v>28</v>
      </c>
      <c r="B30" s="6" t="s">
        <v>41</v>
      </c>
      <c r="C30" s="6">
        <v>20</v>
      </c>
      <c r="D30" s="2"/>
      <c r="E30" s="2">
        <f t="shared" si="2"/>
        <v>0</v>
      </c>
    </row>
    <row r="31" spans="1:5" ht="14.5" x14ac:dyDescent="0.3">
      <c r="A31" s="5" t="s">
        <v>29</v>
      </c>
      <c r="B31" s="6" t="s">
        <v>2</v>
      </c>
      <c r="C31" s="6">
        <v>20</v>
      </c>
      <c r="D31" s="2"/>
      <c r="E31" s="2">
        <f>D31*C31</f>
        <v>0</v>
      </c>
    </row>
    <row r="32" spans="1:5" ht="14.5" x14ac:dyDescent="0.3">
      <c r="A32" s="15" t="s">
        <v>30</v>
      </c>
      <c r="B32" s="16"/>
      <c r="C32" s="16"/>
      <c r="D32" s="17"/>
      <c r="E32" s="13">
        <f>SUM(E28:E31)</f>
        <v>0</v>
      </c>
    </row>
    <row r="33" spans="1:5" ht="14.5" x14ac:dyDescent="0.3">
      <c r="A33" s="14" t="s">
        <v>31</v>
      </c>
      <c r="B33" s="5"/>
      <c r="C33" s="5"/>
      <c r="D33" s="5"/>
      <c r="E33" s="18">
        <f>SUM(E32+E26+E22+E17)</f>
        <v>0</v>
      </c>
    </row>
    <row r="34" spans="1:5" ht="14.5" x14ac:dyDescent="0.3">
      <c r="A34" s="14" t="s">
        <v>32</v>
      </c>
      <c r="B34" s="5"/>
      <c r="C34" s="5"/>
      <c r="D34" s="5"/>
      <c r="E34" s="19">
        <f>E33*18%</f>
        <v>0</v>
      </c>
    </row>
    <row r="35" spans="1:5" ht="14.5" x14ac:dyDescent="0.3">
      <c r="A35" s="14" t="s">
        <v>33</v>
      </c>
      <c r="B35" s="5"/>
      <c r="C35" s="5"/>
      <c r="D35" s="5"/>
      <c r="E35" s="18">
        <f>E33+E34</f>
        <v>0</v>
      </c>
    </row>
  </sheetData>
  <mergeCells count="5">
    <mergeCell ref="A32:D32"/>
    <mergeCell ref="A2:E2"/>
    <mergeCell ref="A17:D17"/>
    <mergeCell ref="A22:D22"/>
    <mergeCell ref="A26:D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CTR SEDHIOU</dc:creator>
  <cp:lastModifiedBy>Mouhamed Ba</cp:lastModifiedBy>
  <dcterms:created xsi:type="dcterms:W3CDTF">2026-01-23T19:17:21Z</dcterms:created>
  <dcterms:modified xsi:type="dcterms:W3CDTF">2026-02-26T09:25:23Z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2025-12-11T00:00:00Z</vt:filetime>
  </property>
  <property fmtid="{D5CDD505-2E9C-101B-9397-08002B2CF9AE}" pid="3" name="Creator">
    <vt:lpwstr>Microsoft® Word 2016</vt:lpwstr>
  </property>
  <property fmtid="{D5CDD505-2E9C-101B-9397-08002B2CF9AE}" pid="4" name="LastSaved">
    <vt:filetime>2026-01-23T00:00:00Z</vt:filetime>
  </property>
  <property fmtid="{D5CDD505-2E9C-101B-9397-08002B2CF9AE}" pid="5" name="Producer">
    <vt:lpwstr>Microsoft® Word 2016</vt:lpwstr>
  </property>
</Properties>
</file>